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<sst xmlns="http://schemas.openxmlformats.org/spreadsheetml/2006/main" count="351" uniqueCount="224">
  <si>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</si>
  <si>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</si>
  <si>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</si>
  <si>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</si>
  <si>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</si>
  <si>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</si>
  <si>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</si>
  <si>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</si>
  <si>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</si>
  <si>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</si>
  <si>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</si>
  <si>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</si>
  <si>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</si>
  <si>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</si>
  <si>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</si>
  <si>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</si>
  <si>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</si>
  <si>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</si>
  <si>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</si>
  <si>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</si>
  <si>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</si>
  <si>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</si>
  <si>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</si>
  <si>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</si>
  <si>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</si>
  <si>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</si>
  <si>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</si>
  <si>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</si>
  <si>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</si>
  <si>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</si>
  <si>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</si>
  <si>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</si>
  <si>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</si>
  <si>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</si>
  <si>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</si>
  <si>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</si>
  <si>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</si>
  <si>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</si>
  <si>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</si>
  <si>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</si>
  <si>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</si>
  <si>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</si>
  <si>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</si>
  <si>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</si>
  <si>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</si>
  <si>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</si>
  <si>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</si>
  <si>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</si>
  <si>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</si>
  <si>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</si>
  <si>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</si>
  <si>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</si>
  <si>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</si>
  <si>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</si>
  <si>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</si>
  <si>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</si>
  <si>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</si>
  <si>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</si>
  <si>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</si>
  <si>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</si>
  <si>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</si>
  <si>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</si>
  <si>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</si>
  <si>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</si>
  <si>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</si>
  <si>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</si>
  <si>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</si>
  <si>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</si>
  <si>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</si>
  <si>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</si>
  <si>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</si>
  <si>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</si>
  <si>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</si>
  <si>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</si>
  <si>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</si>
  <si>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</si>
  <si>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</si>
  <si>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</si>
  <si>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</si>
  <si>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</si>
  <si>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</si>
  <si>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</si>
  <si>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</si>
  <si>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</si>
  <si>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</si>
  <si>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</si>
  <si>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</si>
  <si>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</si>
  <si>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</si>
  <si>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</si>
  <si>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</si>
  <si>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</si>
  <si>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</si>
  <si>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</si>
  <si>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</si>
  <si>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</si>
  <si>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</si>
  <si>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</si>
  <si>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</si>
  <si>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</si>
  <si>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</si>
  <si>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</si>
  <si>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</si>
  <si>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</si>
  <si>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</si>
  <si>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</si>
  <si>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</si>
  <si>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</si>
  <si>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</si>
  <si>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</si>
  <si>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</si>
  <si>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</si>
  <si>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</si>
  <si>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</si>
  <si>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</si>
  <si>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</si>
  <si>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</si>
  <si>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</si>
  <si>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</si>
  <si>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</si>
  <si>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</si>
  <si>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</si>
  <si>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</si>
  <si>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</si>
  <si>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</si>
  <si>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</si>
  <si>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</si>
  <si>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</si>
  <si>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</si>
  <si>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</si>
  <si>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</si>
  <si>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</si>
  <si>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</si>
  <si>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</si>
  <si>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</si>
  <si>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</si>
  <si>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</si>
  <si>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</si>
  <si>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</si>
  <si>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</si>
  <si>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</si>
  <si>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</si>
  <si>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</si>
  <si>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</si>
  <si>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</si>
  <si>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</si>
  <si>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</si>
  <si>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</si>
  <si>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</si>
  <si>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</si>
  <si>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</si>
  <si>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</si>
  <si>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</si>
  <si>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</si>
  <si>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</si>
  <si>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</si>
  <si>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</si>
  <si>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</si>
  <si>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</si>
  <si>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</si>
  <si>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</si>
  <si>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</si>
  <si>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</si>
  <si>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</si>
  <si>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</si>
  <si>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</si>
  <si>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</si>
  <si>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</si>
  <si>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</si>
  <si>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</si>
  <si>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</si>
  <si>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</si>
  <si>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</si>
  <si>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</si>
  <si>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</si>
  <si>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</si>
  <si>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</si>
  <si>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</si>
  <si>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</si>
  <si>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</si>
  <si>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</si>
  <si>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</si>
  <si>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</si>
  <si>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</si>
  <si>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</si>
  <si>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</si>
  <si>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</si>
  <si>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</si>
  <si>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</si>
  <si>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</si>
  <si>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</si>
  <si>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</si>
  <si>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</si>
  <si>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</si>
  <si>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</si>
  <si>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</si>
  <si>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</si>
  <si>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</si>
  <si>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</si>
  <si>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</si>
  <si>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</si>
  <si>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</si>
  <si>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</si>
  <si>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</si>
  <si>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</si>
  <si>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</si>
  <si>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</si>
  <si>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</si>
  <si>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</si>
  <si>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</si>
  <si>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</si>
  <si>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</si>
  <si>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</si>
  <si>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</si>
  <si>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</si>
  <si>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</si>
  <si>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</si>
  <si>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</si>
  <si>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</si>
  <si>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</si>
  <si>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</t>
  </si>
  <si>
    <t xml:space="preserve">Электроснабжение ЭПУ земельного участка для эксплуатации капитального гаража по адресу: г. Новороссийск, ул. Энгельса, к ТУ 2-55-14-1510 </t>
  </si>
  <si>
    <t>K_Нр_15_ЛК15_013452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</si>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</sst>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</v>
      </c>
      <c r="C19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9" s="150" t="str">
        <f>IF(D20="","",D20)</f>
        <v>K_Нр_15_ЛК15_013452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</v>
      </c>
      <c r="C20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0" s="150" t="str">
        <f>IF(D21="","",D21)</f>
        <v>K_Нр_15_ЛК15_013452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</v>
      </c>
      <c r="C21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1" s="150" t="str">
        <f>IF(D22="","",D22)</f>
        <v>K_Нр_15_ЛК15_013452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0.14000000000000001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1.1.1.1</v>
      </c>
      <c r="C23" s="127" t="str">
        <f t="shared" ref="C23:C33" si="5">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3" s="128" t="str">
        <f t="shared" ref="D23:D33" si="6">IF(D22="","",D22)</f>
        <v>K_Нр_15_ЛК15_013452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</v>
      </c>
      <c r="C24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4" s="128" t="str">
        <f t="shared" si="6"/>
        <v>K_Нр_15_ЛК15_013452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0.14000000000000001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</v>
      </c>
      <c r="C25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5" s="128" t="str">
        <f t="shared" si="6"/>
        <v>K_Нр_15_ЛК15_013452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</v>
      </c>
      <c r="C26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6" s="128" t="str">
        <f t="shared" si="6"/>
        <v>K_Нр_15_ЛК15_013452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</v>
      </c>
      <c r="C27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7" s="128" t="str">
        <f t="shared" si="6"/>
        <v>K_Нр_15_ЛК15_013452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0.09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808.25244443999998</v>
      </c>
      <c r="V27" s="19" t="s">
        <v>7</v>
      </c>
    </row>
    <row r="28" spans="1:26" s="84" customFormat="1" ht="45.75" customHeight="1" x14ac:dyDescent="0.25">
      <c r="B28" s="126" t="str">
        <f t="shared" si="8"/>
        <v>1.1.1.1</v>
      </c>
      <c r="C28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8" s="128" t="str">
        <f t="shared" si="6"/>
        <v>K_Нр_15_ЛК15_013452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5.3999999999999999E-2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153.17154000000002</v>
      </c>
      <c r="V28" s="19" t="s">
        <v>7</v>
      </c>
    </row>
    <row r="29" spans="1:26" s="84" customFormat="1" ht="45.75" customHeight="1" x14ac:dyDescent="0.25">
      <c r="B29" s="126" t="str">
        <f t="shared" si="8"/>
        <v>1.1.1.1</v>
      </c>
      <c r="C29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9" s="128" t="str">
        <f t="shared" si="6"/>
        <v>K_Нр_15_ЛК15_013452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3.5999999999999997E-2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213.04512</v>
      </c>
      <c r="V29" s="19" t="s">
        <v>7</v>
      </c>
    </row>
    <row r="30" spans="1:26" s="84" customFormat="1" ht="45.75" customHeight="1" x14ac:dyDescent="0.25">
      <c r="B30" s="126" t="str">
        <f t="shared" si="8"/>
        <v>1.1.1.1</v>
      </c>
      <c r="C30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0" s="128" t="str">
        <f t="shared" si="6"/>
        <v>K_Нр_15_ЛК15_013452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3.5999999999999997E-2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176.24949119999999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</v>
      </c>
      <c r="C31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1" s="128" t="str">
        <f t="shared" si="6"/>
        <v>K_Нр_15_ЛК15_013452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</v>
      </c>
      <c r="C32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2" s="128" t="str">
        <f t="shared" si="6"/>
        <v>K_Нр_15_ЛК15_013452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</v>
      </c>
      <c r="C33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3" s="128" t="str">
        <f t="shared" si="6"/>
        <v>K_Нр_15_ЛК15_013452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3057.6693204399999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39" t="s">
        <v>223</v>
      </c>
      <c r="F15" s="139">
        <f>IF('20.1'!I22="","",'20.1'!I22)</f>
        <v>2026</v>
      </c>
      <c r="G15" s="138">
        <f>'20.1'!U36/1000</f>
        <v>3.0576693204400001</v>
      </c>
      <c r="H15" s="138">
        <f>G15*1.2</f>
        <v>3.669203184528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4.9048479813992394</v>
      </c>
      <c r="J15" s="103">
        <f>'20.2'!M20/1000</f>
        <v>0</v>
      </c>
      <c r="K15" s="103">
        <f>I15+J15</f>
        <v>4.9048479813992394</v>
      </c>
      <c r="L15" s="102"/>
      <c r="M15" s="105">
        <f>K15-L15</f>
        <v>4.9048479813992394</v>
      </c>
      <c r="N15" s="102"/>
      <c r="O15" s="104">
        <f>H15-N15</f>
        <v>3.669203184528</v>
      </c>
      <c r="P15" s="103">
        <f>SUM(Q15:W15)</f>
        <v>0.21815889939999994</v>
      </c>
      <c r="Q15" s="109">
        <v>8.564281E-2</v>
      </c>
      <c r="R15" s="109">
        <v>0</v>
      </c>
      <c r="S15" s="109">
        <v>0</v>
      </c>
      <c r="T15" s="109">
        <v>0.13251608939999995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2026-08-05T08:11:49Z</dcterms:modified>
</cp:coreProperties>
</file>